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G:\1- CAPTAÇÃO\CONVÊNIOS ESTADUAIS\2021\Impositivas\Paulinha 150.000,00\"/>
    </mc:Choice>
  </mc:AlternateContent>
  <bookViews>
    <workbookView xWindow="0" yWindow="0" windowWidth="28800" windowHeight="12435"/>
  </bookViews>
  <sheets>
    <sheet name="Orçamento Sintético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28" i="1" l="1"/>
  <c r="I28" i="1" s="1"/>
  <c r="J28" i="1" s="1"/>
  <c r="H27" i="1"/>
  <c r="I27" i="1" s="1"/>
  <c r="J27" i="1" s="1"/>
  <c r="I26" i="1"/>
  <c r="J26" i="1" s="1"/>
  <c r="H26" i="1"/>
  <c r="H25" i="1"/>
  <c r="I25" i="1" s="1"/>
  <c r="J25" i="1" s="1"/>
  <c r="H24" i="1"/>
  <c r="I24" i="1" s="1"/>
  <c r="J24" i="1" s="1"/>
  <c r="H23" i="1"/>
  <c r="I23" i="1" s="1"/>
  <c r="J23" i="1" s="1"/>
  <c r="J22" i="1"/>
  <c r="H21" i="1"/>
  <c r="I21" i="1" s="1"/>
  <c r="J21" i="1" s="1"/>
  <c r="H20" i="1"/>
  <c r="I20" i="1" s="1"/>
  <c r="J20" i="1" s="1"/>
  <c r="H19" i="1"/>
  <c r="I19" i="1" s="1"/>
  <c r="J19" i="1" s="1"/>
  <c r="H18" i="1"/>
  <c r="I18" i="1" s="1"/>
  <c r="J18" i="1" s="1"/>
  <c r="H17" i="1"/>
  <c r="I17" i="1" s="1"/>
  <c r="J17" i="1" s="1"/>
  <c r="H16" i="1"/>
  <c r="I16" i="1" s="1"/>
  <c r="J16" i="1" s="1"/>
  <c r="H15" i="1"/>
  <c r="I15" i="1" s="1"/>
  <c r="J15" i="1" s="1"/>
  <c r="H14" i="1"/>
  <c r="I14" i="1" s="1"/>
  <c r="J14" i="1" s="1"/>
  <c r="H13" i="1"/>
  <c r="I13" i="1" s="1"/>
  <c r="J13" i="1" s="1"/>
  <c r="H12" i="1"/>
  <c r="I12" i="1" s="1"/>
  <c r="J12" i="1" s="1"/>
  <c r="J11" i="1"/>
  <c r="H10" i="1"/>
  <c r="I10" i="1" s="1"/>
  <c r="J10" i="1" s="1"/>
  <c r="H9" i="1"/>
  <c r="I9" i="1" s="1"/>
  <c r="J9" i="1" s="1"/>
  <c r="H8" i="1"/>
  <c r="I8" i="1" s="1"/>
  <c r="J8" i="1" s="1"/>
  <c r="H7" i="1"/>
  <c r="I7" i="1" s="1"/>
  <c r="J7" i="1" s="1"/>
  <c r="H6" i="1"/>
  <c r="I6" i="1" s="1"/>
  <c r="J6" i="1" s="1"/>
  <c r="J5" i="1"/>
</calcChain>
</file>

<file path=xl/sharedStrings.xml><?xml version="1.0" encoding="utf-8"?>
<sst xmlns="http://schemas.openxmlformats.org/spreadsheetml/2006/main" count="135" uniqueCount="96">
  <si>
    <t>Obra</t>
  </si>
  <si>
    <t>Bancos</t>
  </si>
  <si>
    <t>B.D.I.</t>
  </si>
  <si>
    <t>Encargos Sociais</t>
  </si>
  <si>
    <t>PAVIMENTAÇÃO EM BLOCOS SEXTAVADOS E DRENAGEM DA RUA CECÍLIA FLORIANI VENERI - ETAPA 1 - NOVA TRENTO/SC</t>
  </si>
  <si>
    <t xml:space="preserve">SINAPI - 03/2023 - Santa Catarina
SICRO3 - 01/2023 - Santa Catarina
</t>
  </si>
  <si>
    <t>19,66%</t>
  </si>
  <si>
    <t>Não Desonerado: embutido nos preços unitário dos insumos de mão de obra, de acordo com as bases.</t>
  </si>
  <si>
    <t>Orçamento Sintético</t>
  </si>
  <si>
    <t>Item</t>
  </si>
  <si>
    <t>Código</t>
  </si>
  <si>
    <t>Banco</t>
  </si>
  <si>
    <t>Descrição</t>
  </si>
  <si>
    <t>Und</t>
  </si>
  <si>
    <t>Quant.</t>
  </si>
  <si>
    <t>Valor Unit</t>
  </si>
  <si>
    <t>Valor Unit com BDI</t>
  </si>
  <si>
    <t>Total</t>
  </si>
  <si>
    <t>Peso (%)</t>
  </si>
  <si>
    <t xml:space="preserve"> 1 </t>
  </si>
  <si>
    <t>SERVIÇOS INICIAIS</t>
  </si>
  <si>
    <t xml:space="preserve"> 1.1 </t>
  </si>
  <si>
    <t xml:space="preserve"> GRANF-SIN-017 </t>
  </si>
  <si>
    <t>Próprio</t>
  </si>
  <si>
    <t>PLACA DE OBRA EM CHAPA DE AÇO, 3,0X1,5</t>
  </si>
  <si>
    <t>UND</t>
  </si>
  <si>
    <t xml:space="preserve"> 1.2 </t>
  </si>
  <si>
    <t xml:space="preserve"> 101118 </t>
  </si>
  <si>
    <t>SINAPI</t>
  </si>
  <si>
    <t>ESCAVAÇÃO HORIZONTAL EM SOLO DE 1A CATEGORIA COM TRATOR DE ESTEIRAS (125HP/LÂMINA: 2,70M3). AF_07/2020</t>
  </si>
  <si>
    <t>m³</t>
  </si>
  <si>
    <t xml:space="preserve"> 1.3 </t>
  </si>
  <si>
    <t xml:space="preserve"> 100979 </t>
  </si>
  <si>
    <t>CARGA, MANOBRA E DESCARGA DE SOLOS E MATERIAIS GRANULARES EM CAMINHÃO BASCULANTE 14 M³ - CARGA COM ESCAVADEIRA HIDRÁULICA (CAÇAMBA DE 1,20 M³ / 155 HP) E DESCARGA LIVRE (UNIDADE: M3). AF_07/2020</t>
  </si>
  <si>
    <t xml:space="preserve"> 1.4 </t>
  </si>
  <si>
    <t xml:space="preserve"> 95876 </t>
  </si>
  <si>
    <t>TRANSPORTE COM CAMINHÃO BASCULANTE DE 14 M³, EM VIA URBANA PAVIMENTADA, DMT ATÉ 30 KM (UNIDADE: M3XKM). AF_07/2020</t>
  </si>
  <si>
    <t>M3XKM</t>
  </si>
  <si>
    <t xml:space="preserve"> 1.5 </t>
  </si>
  <si>
    <t xml:space="preserve"> GRANF-DEMO-008 </t>
  </si>
  <si>
    <t>DEMOLIÇÃO DE PAVIMENTO EM CONCRETO/ASFALTO, TRANSPORTE ATÉ 5,0KM</t>
  </si>
  <si>
    <t>M²</t>
  </si>
  <si>
    <t xml:space="preserve"> 2 </t>
  </si>
  <si>
    <t>DRENAGEM PLUVIAL</t>
  </si>
  <si>
    <t xml:space="preserve"> 2.1 </t>
  </si>
  <si>
    <t xml:space="preserve"> 102279 </t>
  </si>
  <si>
    <t>ESCAVAÇÃO MECANIZADA DE VALA COM PROF. ATÉ 1,5 M (MÉDIA MONTANTE E JUSANTE/UMA COMPOSIÇÃO POR TRECHO), ESCAVADEIRA (0,8 M3),LARG. MENOR QUE 1,5 M, EM SOLO DE 1A CATEGORIA, LOCAIS COM BAIXO NÍVEL DE INTERFERÊNCIA. AF_02/2021</t>
  </si>
  <si>
    <t xml:space="preserve"> 2.2 </t>
  </si>
  <si>
    <t xml:space="preserve"> 101623 </t>
  </si>
  <si>
    <t>PREPARO DE FUNDO DE VALA COM LARGURA MENOR QUE 1,5 M, COM CAMADA DE BRITA, LANÇAMENTO MECANIZADO. AF_08/2020</t>
  </si>
  <si>
    <t xml:space="preserve"> 2.3 </t>
  </si>
  <si>
    <t xml:space="preserve"> 93379 </t>
  </si>
  <si>
    <t>REATERRO MECANIZADO DE VALA COM RETROESCAVADEIRA (CAPACIDADE DA CAÇAMBA DA RETRO: 0,26 M³ / POTÊNCIA: 88 HP), LARGURA DE 0,8 A 1,5 M, PROFUNDIDADE ATÉ 1,5 M, COM SOLO DE 1ª CATEGORIA EM LOCAIS COM BAIXO NÍVEL DE INTERFERÊNCIA. AF_04/2016</t>
  </si>
  <si>
    <t xml:space="preserve"> 2.4 </t>
  </si>
  <si>
    <t xml:space="preserve"> 92808 </t>
  </si>
  <si>
    <t>ASSENTAMENTO DE TUBO DE CONCRETO PARA REDES COLETORAS DE ÁGUAS PLUVIAIS, DIÂMETRO DE 300 MM, JUNTA RÍGIDA, INSTALADO EM LOCAL COM BAIXO NÍVEL DE INTERFERÊNCIAS (NÃO INCLUI FORNECIMENTO). AF_12/2015</t>
  </si>
  <si>
    <t>M</t>
  </si>
  <si>
    <t xml:space="preserve"> 2.5 </t>
  </si>
  <si>
    <t xml:space="preserve"> 00007790 </t>
  </si>
  <si>
    <t>TUBO DE CONCRETO SIMPLES PARA AGUAS PLUVIAIS, CLASSE PS2, COM ENCAIXE PONTA E BOLSA, DIAMETRO NOMINAL DE 300 MM</t>
  </si>
  <si>
    <t xml:space="preserve"> 2.6 </t>
  </si>
  <si>
    <t xml:space="preserve"> 92811 </t>
  </si>
  <si>
    <t>ASSENTAMENTO DE TUBO DE CONCRETO PARA REDES COLETORAS DE ÁGUAS PLUVIAIS, DIÂMETRO DE 600 MM, JUNTA RÍGIDA, INSTALADO EM LOCAL COM BAIXO NÍVEL DE INTERFERÊNCIAS (NÃO INCLUI FORNECIMENTO). AF_12/2015</t>
  </si>
  <si>
    <t xml:space="preserve"> 2.7 </t>
  </si>
  <si>
    <t xml:space="preserve"> 00007793 </t>
  </si>
  <si>
    <t>TUBO DE CONCRETO SIMPLES PARA AGUAS PLUVIAIS, CLASSE PS2, COM ENCAIXE PONTA E BOLSA, DIAMETRO NOMINAL DE 600 MM</t>
  </si>
  <si>
    <t xml:space="preserve"> 2.8 </t>
  </si>
  <si>
    <t xml:space="preserve"> 2.9 </t>
  </si>
  <si>
    <t xml:space="preserve"> 101801 </t>
  </si>
  <si>
    <t>CAIXA COM GRELHA RETANGULAR DE FERRO FUNDIDO, EM ALVENARIA COM BLOCOS DE CONCRETO, DIMENSÕES INTERNAS: 0,30 X 1,00 X 1,00. AF_12/2020</t>
  </si>
  <si>
    <t>UN</t>
  </si>
  <si>
    <t xml:space="preserve"> 2.10 </t>
  </si>
  <si>
    <t xml:space="preserve"> GRANF-CC-006 </t>
  </si>
  <si>
    <t>CAIXA DE CAPTAÇÃO TIPO 1 EM BLOCOS DE CONCRETO ESTRUTURAL E GRELHA DE FERRO FUNDIDO 30X100CM</t>
  </si>
  <si>
    <t xml:space="preserve"> 3 </t>
  </si>
  <si>
    <t>PAVIMENTAÇÃO EM BLOCOS SEXTAVADOS</t>
  </si>
  <si>
    <t xml:space="preserve"> 3.1 </t>
  </si>
  <si>
    <t xml:space="preserve"> 100577 </t>
  </si>
  <si>
    <t>REGULARIZAÇÃO E COMPACTAÇÃO DE SUBLEITO DE SOLO PREDOMINANTEMENTE ARENOSO. AF_11/2019</t>
  </si>
  <si>
    <t>m²</t>
  </si>
  <si>
    <t xml:space="preserve"> 3.2 </t>
  </si>
  <si>
    <t xml:space="preserve"> GRANF-PAV-0015 </t>
  </si>
  <si>
    <t>EXECUÇÃO E COMPACTAÇÃO DE BASE E OU SUB BASE PARA PAVIMENTAÇÃO DE  BICA CORRIDA SIMPLES - EXCLUSIVE CARGA E TRANSPORTE. AF_11/2019 - SINAPI (96396)</t>
  </si>
  <si>
    <t xml:space="preserve"> 3.3 </t>
  </si>
  <si>
    <t xml:space="preserve"> 3.4 </t>
  </si>
  <si>
    <t xml:space="preserve"> 3.5 </t>
  </si>
  <si>
    <t xml:space="preserve"> 92394 </t>
  </si>
  <si>
    <t>EXECUÇÃO DE PAVIMENTO EM PISO INTERTRAVADO, COM BLOCO SEXTAVADO DE 25 X 25 CM, ESPESSURA 8 CM. AF_10/2022</t>
  </si>
  <si>
    <t xml:space="preserve"> 3.6 </t>
  </si>
  <si>
    <t xml:space="preserve"> 94273 </t>
  </si>
  <si>
    <t>ASSENTAMENTO DE GUIA (MEIO-FIO) EM TRECHO RETO, CONFECCIONADA EM CONCRETO PRÉ-FABRICADO, DIMENSÕES 100X15X13X30 CM (COMPRIMENTO X BASE INFERIOR X BASE SUPERIOR X ALTURA), PARA VIAS URBANAS (USO VIÁRIO). AF_06/2016</t>
  </si>
  <si>
    <t>Total sem BDI</t>
  </si>
  <si>
    <t>Total do BDI</t>
  </si>
  <si>
    <t>Total Geral</t>
  </si>
  <si>
    <t xml:space="preserve">_______________________________________________________________
Vinícius Feller
Engenheiro Civil
CREA/SC  147.982-3
</t>
  </si>
  <si>
    <t>_______________________________________________________________
Florianópolis, 11 de maio de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</si>
</sst>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%"/>
  </numFmts>
  <fonts count="26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</fonts>
  <fills count="27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B9597"/>
      </patternFill>
    </fill>
    <fill>
      <patternFill patternType="solid">
        <fgColor rgb="FFBB9597"/>
      </patternFill>
    </fill>
    <fill>
      <patternFill patternType="solid">
        <fgColor rgb="FFBB9597"/>
      </patternFill>
    </fill>
    <fill>
      <patternFill patternType="solid">
        <fgColor rgb="FFBB9597"/>
      </patternFill>
    </fill>
    <fill>
      <patternFill patternType="solid">
        <fgColor rgb="FFE1C1C6"/>
      </patternFill>
    </fill>
    <fill>
      <patternFill patternType="solid">
        <fgColor rgb="FFE1C1C6"/>
      </patternFill>
    </fill>
    <fill>
      <patternFill patternType="solid">
        <fgColor rgb="FFE1C1C6"/>
      </patternFill>
    </fill>
    <fill>
      <patternFill patternType="solid">
        <fgColor rgb="FFE1C1C6"/>
      </patternFill>
    </fill>
    <fill>
      <patternFill patternType="solid">
        <fgColor rgb="FFE1C1C6"/>
      </patternFill>
    </fill>
    <fill>
      <patternFill patternType="solid">
        <fgColor rgb="FFD1D1D1"/>
      </patternFill>
    </fill>
    <fill>
      <patternFill patternType="solid">
        <fgColor rgb="FFD1D1D1"/>
      </patternFill>
    </fill>
    <fill>
      <patternFill patternType="solid">
        <fgColor rgb="FFD1D1D1"/>
      </patternFill>
    </fill>
    <fill>
      <patternFill patternType="solid">
        <fgColor rgb="FFD1D1D1"/>
      </patternFill>
    </fill>
    <fill>
      <patternFill patternType="solid">
        <fgColor rgb="FFD1D1D1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18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center" vertical="top" wrapText="1"/>
    </xf>
    <xf numFmtId="0" fontId="5" fillId="6" borderId="3" xfId="0" applyFont="1" applyFill="1" applyBorder="1" applyAlignment="1">
      <alignment horizontal="right" vertical="top" wrapText="1"/>
    </xf>
    <xf numFmtId="0" fontId="6" fillId="7" borderId="4" xfId="0" applyFont="1" applyFill="1" applyBorder="1" applyAlignment="1">
      <alignment horizontal="left" vertical="top" wrapText="1"/>
    </xf>
    <xf numFmtId="0" fontId="7" fillId="8" borderId="5" xfId="0" applyFont="1" applyFill="1" applyBorder="1" applyAlignment="1">
      <alignment horizontal="right" vertical="top" wrapText="1"/>
    </xf>
    <xf numFmtId="4" fontId="8" fillId="9" borderId="6" xfId="0" applyNumberFormat="1" applyFont="1" applyFill="1" applyBorder="1" applyAlignment="1">
      <alignment horizontal="right" vertical="top" wrapText="1"/>
    </xf>
    <xf numFmtId="164" fontId="9" fillId="10" borderId="7" xfId="0" applyNumberFormat="1" applyFont="1" applyFill="1" applyBorder="1" applyAlignment="1">
      <alignment horizontal="right" vertical="top" wrapText="1"/>
    </xf>
    <xf numFmtId="0" fontId="10" fillId="11" borderId="8" xfId="0" applyFont="1" applyFill="1" applyBorder="1" applyAlignment="1">
      <alignment horizontal="left" vertical="top" wrapText="1"/>
    </xf>
    <xf numFmtId="0" fontId="11" fillId="12" borderId="9" xfId="0" applyFont="1" applyFill="1" applyBorder="1" applyAlignment="1">
      <alignment horizontal="center" vertical="top" wrapText="1"/>
    </xf>
    <xf numFmtId="0" fontId="12" fillId="13" borderId="10" xfId="0" applyFont="1" applyFill="1" applyBorder="1" applyAlignment="1">
      <alignment horizontal="right" vertical="top" wrapText="1"/>
    </xf>
    <xf numFmtId="4" fontId="13" fillId="14" borderId="11" xfId="0" applyNumberFormat="1" applyFont="1" applyFill="1" applyBorder="1" applyAlignment="1">
      <alignment horizontal="right" vertical="top" wrapText="1"/>
    </xf>
    <xf numFmtId="164" fontId="14" fillId="15" borderId="12" xfId="0" applyNumberFormat="1" applyFont="1" applyFill="1" applyBorder="1" applyAlignment="1">
      <alignment horizontal="right" vertical="top" wrapText="1"/>
    </xf>
    <xf numFmtId="0" fontId="15" fillId="16" borderId="13" xfId="0" applyFont="1" applyFill="1" applyBorder="1" applyAlignment="1">
      <alignment horizontal="left" vertical="top" wrapText="1"/>
    </xf>
    <xf numFmtId="0" fontId="16" fillId="17" borderId="14" xfId="0" applyFont="1" applyFill="1" applyBorder="1" applyAlignment="1">
      <alignment horizontal="center" vertical="top" wrapText="1"/>
    </xf>
    <xf numFmtId="0" fontId="17" fillId="18" borderId="15" xfId="0" applyFont="1" applyFill="1" applyBorder="1" applyAlignment="1">
      <alignment horizontal="right" vertical="top" wrapText="1"/>
    </xf>
    <xf numFmtId="4" fontId="18" fillId="19" borderId="16" xfId="0" applyNumberFormat="1" applyFont="1" applyFill="1" applyBorder="1" applyAlignment="1">
      <alignment horizontal="right" vertical="top" wrapText="1"/>
    </xf>
    <xf numFmtId="164" fontId="19" fillId="20" borderId="17" xfId="0" applyNumberFormat="1" applyFont="1" applyFill="1" applyBorder="1" applyAlignment="1">
      <alignment horizontal="right" vertical="top" wrapText="1"/>
    </xf>
    <xf numFmtId="0" fontId="20" fillId="21" borderId="0" xfId="0" applyFont="1" applyFill="1" applyAlignment="1">
      <alignment horizontal="left" vertical="top" wrapText="1"/>
    </xf>
    <xf numFmtId="0" fontId="21" fillId="22" borderId="0" xfId="0" applyFont="1" applyFill="1" applyAlignment="1">
      <alignment horizontal="center" vertical="top" wrapText="1"/>
    </xf>
    <xf numFmtId="0" fontId="22" fillId="23" borderId="0" xfId="0" applyFont="1" applyFill="1" applyAlignment="1">
      <alignment horizontal="right" vertical="top" wrapText="1"/>
    </xf>
    <xf numFmtId="0" fontId="24" fillId="25" borderId="0" xfId="0" applyFont="1" applyFill="1" applyAlignment="1">
      <alignment horizontal="left" vertical="top" wrapText="1"/>
    </xf>
    <xf numFmtId="0" fontId="25" fillId="26" borderId="0" xfId="0" applyFont="1" applyFill="1" applyAlignment="1">
      <alignment horizontal="center" vertical="top" wrapText="1"/>
    </xf>
    <xf numFmtId="0" fontId="22" fillId="23" borderId="0" xfId="0" applyFont="1" applyFill="1" applyAlignment="1">
      <alignment horizontal="right" vertical="top" wrapText="1"/>
    </xf>
    <xf numFmtId="0" fontId="20" fillId="21" borderId="0" xfId="0" applyFont="1" applyFill="1" applyAlignment="1">
      <alignment horizontal="left" vertical="top" wrapText="1"/>
    </xf>
    <xf numFmtId="4" fontId="23" fillId="24" borderId="0" xfId="0" applyNumberFormat="1" applyFont="1" applyFill="1" applyAlignment="1">
      <alignment horizontal="right" vertical="top" wrapText="1"/>
    </xf>
    <xf numFmtId="0" fontId="25" fillId="26" borderId="0" xfId="0" applyFont="1" applyFill="1" applyAlignment="1">
      <alignment horizontal="center" vertical="top" wrapText="1"/>
    </xf>
    <xf numFmtId="0" fontId="0" fillId="0" borderId="0" xfId="0"/>
    <xf numFmtId="0" fontId="2" fillId="3" borderId="0" xfId="0" applyFont="1" applyFill="1" applyAlignment="1">
      <alignment horizontal="center" wrapText="1"/>
    </xf>
    <xf numFmtId="0" fontId="1" fillId="2" borderId="0" xfId="0" applyFont="1" applyFill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333500" cy="1333500"/>
    <xdr:pic>
      <xdr:nvPicPr>
        <xdr:cNvPr id="2" name="Imagem 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5"/>
  <sheetViews>
    <sheetView tabSelected="1" showOutlineSymbols="0" showWhiteSpace="0" workbookViewId="0"/>
  </sheetViews>
  <sheetFormatPr defaultRowHeight="14.25" x14ac:dyDescent="0.2"/>
  <cols>
    <col min="1" max="2" width="10" bestFit="1" customWidth="1"/>
    <col min="3" max="3" width="13.25" bestFit="1" customWidth="1"/>
    <col min="4" max="4" width="60" bestFit="1" customWidth="1"/>
    <col min="5" max="5" width="8" bestFit="1" customWidth="1"/>
    <col min="6" max="10" width="13" bestFit="1" customWidth="1"/>
  </cols>
  <sheetData>
    <row r="1" spans="1:10" ht="15" x14ac:dyDescent="0.2">
      <c r="A1" s="1"/>
      <c r="B1" s="1"/>
      <c r="C1" s="1"/>
      <c r="D1" s="1" t="s">
        <v>0</v>
      </c>
      <c r="E1" s="30" t="s">
        <v>1</v>
      </c>
      <c r="F1" s="30"/>
      <c r="G1" s="30" t="s">
        <v>2</v>
      </c>
      <c r="H1" s="30"/>
      <c r="I1" s="30" t="s">
        <v>3</v>
      </c>
      <c r="J1" s="30"/>
    </row>
    <row r="2" spans="1:10" ht="80.099999999999994" customHeight="1" x14ac:dyDescent="0.2">
      <c r="A2" s="19"/>
      <c r="B2" s="19"/>
      <c r="C2" s="19"/>
      <c r="D2" s="19" t="s">
        <v>4</v>
      </c>
      <c r="E2" s="25" t="s">
        <v>5</v>
      </c>
      <c r="F2" s="25"/>
      <c r="G2" s="25" t="s">
        <v>6</v>
      </c>
      <c r="H2" s="25"/>
      <c r="I2" s="25" t="s">
        <v>7</v>
      </c>
      <c r="J2" s="25"/>
    </row>
    <row r="3" spans="1:10" ht="15" x14ac:dyDescent="0.25">
      <c r="A3" s="29" t="s">
        <v>8</v>
      </c>
      <c r="B3" s="28"/>
      <c r="C3" s="28"/>
      <c r="D3" s="28"/>
      <c r="E3" s="28"/>
      <c r="F3" s="28"/>
      <c r="G3" s="28"/>
      <c r="H3" s="28"/>
      <c r="I3" s="28"/>
      <c r="J3" s="28"/>
    </row>
    <row r="4" spans="1:10" ht="30" customHeight="1" x14ac:dyDescent="0.2">
      <c r="A4" s="2" t="s">
        <v>9</v>
      </c>
      <c r="B4" s="4" t="s">
        <v>10</v>
      </c>
      <c r="C4" s="2" t="s">
        <v>11</v>
      </c>
      <c r="D4" s="2" t="s">
        <v>12</v>
      </c>
      <c r="E4" s="3" t="s">
        <v>13</v>
      </c>
      <c r="F4" s="4" t="s">
        <v>14</v>
      </c>
      <c r="G4" s="4" t="s">
        <v>15</v>
      </c>
      <c r="H4" s="4" t="s">
        <v>16</v>
      </c>
      <c r="I4" s="4" t="s">
        <v>17</v>
      </c>
      <c r="J4" s="4" t="s">
        <v>18</v>
      </c>
    </row>
    <row r="5" spans="1:10" ht="24" customHeight="1" x14ac:dyDescent="0.2">
      <c r="A5" s="5" t="s">
        <v>19</v>
      </c>
      <c r="B5" s="5"/>
      <c r="C5" s="5"/>
      <c r="D5" s="5" t="s">
        <v>20</v>
      </c>
      <c r="E5" s="5"/>
      <c r="F5" s="6"/>
      <c r="G5" s="5"/>
      <c r="H5" s="5"/>
      <c r="I5" s="7">
        <v>10048.06</v>
      </c>
      <c r="J5" s="8">
        <f t="shared" ref="J5:J28" si="0">I5 / 205393.98</f>
        <v>4.8920908003243321E-2</v>
      </c>
    </row>
    <row r="6" spans="1:10" ht="24" customHeight="1" x14ac:dyDescent="0.2">
      <c r="A6" s="9" t="s">
        <v>21</v>
      </c>
      <c r="B6" s="11" t="s">
        <v>22</v>
      </c>
      <c r="C6" s="9" t="s">
        <v>23</v>
      </c>
      <c r="D6" s="9" t="s">
        <v>24</v>
      </c>
      <c r="E6" s="10" t="s">
        <v>25</v>
      </c>
      <c r="F6" s="11">
        <v>1</v>
      </c>
      <c r="G6" s="12">
        <v>1550.28</v>
      </c>
      <c r="H6" s="12">
        <f>TRUNC(G6 * (1 + 19.66 / 100), 2)</f>
        <v>1855.06</v>
      </c>
      <c r="I6" s="12">
        <f>TRUNC(F6 * H6, 2)</f>
        <v>1855.06</v>
      </c>
      <c r="J6" s="13">
        <f t="shared" si="0"/>
        <v>9.0317155351875445E-3</v>
      </c>
    </row>
    <row r="7" spans="1:10" ht="39" customHeight="1" x14ac:dyDescent="0.2">
      <c r="A7" s="9" t="s">
        <v>26</v>
      </c>
      <c r="B7" s="11" t="s">
        <v>27</v>
      </c>
      <c r="C7" s="9" t="s">
        <v>28</v>
      </c>
      <c r="D7" s="9" t="s">
        <v>29</v>
      </c>
      <c r="E7" s="10" t="s">
        <v>30</v>
      </c>
      <c r="F7" s="11">
        <v>319.60000000000002</v>
      </c>
      <c r="G7" s="12">
        <v>3.68</v>
      </c>
      <c r="H7" s="12">
        <f>TRUNC(G7 * (1 + 19.66 / 100), 2)</f>
        <v>4.4000000000000004</v>
      </c>
      <c r="I7" s="12">
        <f>TRUNC(F7 * H7, 2)</f>
        <v>1406.24</v>
      </c>
      <c r="J7" s="13">
        <f t="shared" si="0"/>
        <v>6.8465492513461196E-3</v>
      </c>
    </row>
    <row r="8" spans="1:10" ht="51.95" customHeight="1" x14ac:dyDescent="0.2">
      <c r="A8" s="9" t="s">
        <v>31</v>
      </c>
      <c r="B8" s="11" t="s">
        <v>32</v>
      </c>
      <c r="C8" s="9" t="s">
        <v>28</v>
      </c>
      <c r="D8" s="9" t="s">
        <v>33</v>
      </c>
      <c r="E8" s="10" t="s">
        <v>30</v>
      </c>
      <c r="F8" s="11">
        <v>319.60000000000002</v>
      </c>
      <c r="G8" s="12">
        <v>6.17</v>
      </c>
      <c r="H8" s="12">
        <f>TRUNC(G8 * (1 + 19.66 / 100), 2)</f>
        <v>7.38</v>
      </c>
      <c r="I8" s="12">
        <f>TRUNC(F8 * H8, 2)</f>
        <v>2358.64</v>
      </c>
      <c r="J8" s="13">
        <f t="shared" si="0"/>
        <v>1.1483491385677417E-2</v>
      </c>
    </row>
    <row r="9" spans="1:10" ht="39" customHeight="1" x14ac:dyDescent="0.2">
      <c r="A9" s="9" t="s">
        <v>34</v>
      </c>
      <c r="B9" s="11" t="s">
        <v>35</v>
      </c>
      <c r="C9" s="9" t="s">
        <v>28</v>
      </c>
      <c r="D9" s="9" t="s">
        <v>36</v>
      </c>
      <c r="E9" s="10" t="s">
        <v>37</v>
      </c>
      <c r="F9" s="11">
        <v>1598</v>
      </c>
      <c r="G9" s="12">
        <v>1.99</v>
      </c>
      <c r="H9" s="12">
        <f>TRUNC(G9 * (1 + 19.66 / 100), 2)</f>
        <v>2.38</v>
      </c>
      <c r="I9" s="12">
        <f>TRUNC(F9 * H9, 2)</f>
        <v>3803.24</v>
      </c>
      <c r="J9" s="13">
        <f t="shared" si="0"/>
        <v>1.8516803657049732E-2</v>
      </c>
    </row>
    <row r="10" spans="1:10" ht="26.1" customHeight="1" x14ac:dyDescent="0.2">
      <c r="A10" s="9" t="s">
        <v>38</v>
      </c>
      <c r="B10" s="11" t="s">
        <v>39</v>
      </c>
      <c r="C10" s="9" t="s">
        <v>23</v>
      </c>
      <c r="D10" s="9" t="s">
        <v>40</v>
      </c>
      <c r="E10" s="10" t="s">
        <v>41</v>
      </c>
      <c r="F10" s="11">
        <v>19.8</v>
      </c>
      <c r="G10" s="12">
        <v>26.38</v>
      </c>
      <c r="H10" s="12">
        <f>TRUNC(G10 * (1 + 19.66 / 100), 2)</f>
        <v>31.56</v>
      </c>
      <c r="I10" s="12">
        <f>TRUNC(F10 * H10, 2)</f>
        <v>624.88</v>
      </c>
      <c r="J10" s="13">
        <f t="shared" si="0"/>
        <v>3.0423481739825088E-3</v>
      </c>
    </row>
    <row r="11" spans="1:10" ht="24" customHeight="1" x14ac:dyDescent="0.2">
      <c r="A11" s="5" t="s">
        <v>42</v>
      </c>
      <c r="B11" s="5"/>
      <c r="C11" s="5"/>
      <c r="D11" s="5" t="s">
        <v>43</v>
      </c>
      <c r="E11" s="5"/>
      <c r="F11" s="6"/>
      <c r="G11" s="5"/>
      <c r="H11" s="5"/>
      <c r="I11" s="7">
        <v>68061.289999999994</v>
      </c>
      <c r="J11" s="8">
        <f t="shared" si="0"/>
        <v>0.33136944909485661</v>
      </c>
    </row>
    <row r="12" spans="1:10" ht="65.099999999999994" customHeight="1" x14ac:dyDescent="0.2">
      <c r="A12" s="9" t="s">
        <v>44</v>
      </c>
      <c r="B12" s="11" t="s">
        <v>45</v>
      </c>
      <c r="C12" s="9" t="s">
        <v>28</v>
      </c>
      <c r="D12" s="9" t="s">
        <v>46</v>
      </c>
      <c r="E12" s="10" t="s">
        <v>30</v>
      </c>
      <c r="F12" s="11">
        <v>265.56</v>
      </c>
      <c r="G12" s="12">
        <v>6.82</v>
      </c>
      <c r="H12" s="12">
        <f t="shared" ref="H12:H21" si="1">TRUNC(G12 * (1 + 19.66 / 100), 2)</f>
        <v>8.16</v>
      </c>
      <c r="I12" s="12">
        <f t="shared" ref="I12:I21" si="2">TRUNC(F12 * H12, 2)</f>
        <v>2166.96</v>
      </c>
      <c r="J12" s="13">
        <f t="shared" si="0"/>
        <v>1.0550260528570506E-2</v>
      </c>
    </row>
    <row r="13" spans="1:10" ht="39" customHeight="1" x14ac:dyDescent="0.2">
      <c r="A13" s="9" t="s">
        <v>47</v>
      </c>
      <c r="B13" s="11" t="s">
        <v>48</v>
      </c>
      <c r="C13" s="9" t="s">
        <v>28</v>
      </c>
      <c r="D13" s="9" t="s">
        <v>49</v>
      </c>
      <c r="E13" s="10" t="s">
        <v>30</v>
      </c>
      <c r="F13" s="11">
        <v>10.35</v>
      </c>
      <c r="G13" s="12">
        <v>249.18</v>
      </c>
      <c r="H13" s="12">
        <f t="shared" si="1"/>
        <v>298.16000000000003</v>
      </c>
      <c r="I13" s="12">
        <f t="shared" si="2"/>
        <v>3085.95</v>
      </c>
      <c r="J13" s="13">
        <f t="shared" si="0"/>
        <v>1.5024539667618299E-2</v>
      </c>
    </row>
    <row r="14" spans="1:10" ht="65.099999999999994" customHeight="1" x14ac:dyDescent="0.2">
      <c r="A14" s="9" t="s">
        <v>50</v>
      </c>
      <c r="B14" s="11" t="s">
        <v>51</v>
      </c>
      <c r="C14" s="9" t="s">
        <v>28</v>
      </c>
      <c r="D14" s="9" t="s">
        <v>52</v>
      </c>
      <c r="E14" s="10" t="s">
        <v>30</v>
      </c>
      <c r="F14" s="11">
        <v>212.58</v>
      </c>
      <c r="G14" s="12">
        <v>19.350000000000001</v>
      </c>
      <c r="H14" s="12">
        <f t="shared" si="1"/>
        <v>23.15</v>
      </c>
      <c r="I14" s="12">
        <f t="shared" si="2"/>
        <v>4921.22</v>
      </c>
      <c r="J14" s="13">
        <f t="shared" si="0"/>
        <v>2.3959903790753752E-2</v>
      </c>
    </row>
    <row r="15" spans="1:10" ht="51.95" customHeight="1" x14ac:dyDescent="0.2">
      <c r="A15" s="9" t="s">
        <v>53</v>
      </c>
      <c r="B15" s="11" t="s">
        <v>54</v>
      </c>
      <c r="C15" s="9" t="s">
        <v>28</v>
      </c>
      <c r="D15" s="9" t="s">
        <v>55</v>
      </c>
      <c r="E15" s="10" t="s">
        <v>56</v>
      </c>
      <c r="F15" s="11">
        <v>30</v>
      </c>
      <c r="G15" s="12">
        <v>41.58</v>
      </c>
      <c r="H15" s="12">
        <f t="shared" si="1"/>
        <v>49.75</v>
      </c>
      <c r="I15" s="12">
        <f t="shared" si="2"/>
        <v>1492.5</v>
      </c>
      <c r="J15" s="13">
        <f t="shared" si="0"/>
        <v>7.2665226118116995E-3</v>
      </c>
    </row>
    <row r="16" spans="1:10" ht="39" customHeight="1" x14ac:dyDescent="0.2">
      <c r="A16" s="14" t="s">
        <v>57</v>
      </c>
      <c r="B16" s="16" t="s">
        <v>58</v>
      </c>
      <c r="C16" s="14" t="s">
        <v>28</v>
      </c>
      <c r="D16" s="14" t="s">
        <v>59</v>
      </c>
      <c r="E16" s="15" t="s">
        <v>56</v>
      </c>
      <c r="F16" s="16">
        <v>30</v>
      </c>
      <c r="G16" s="17">
        <v>48.79</v>
      </c>
      <c r="H16" s="17">
        <f t="shared" si="1"/>
        <v>58.38</v>
      </c>
      <c r="I16" s="17">
        <f t="shared" si="2"/>
        <v>1751.4</v>
      </c>
      <c r="J16" s="18">
        <f t="shared" si="0"/>
        <v>8.527026936232503E-3</v>
      </c>
    </row>
    <row r="17" spans="1:10" ht="51.95" customHeight="1" x14ac:dyDescent="0.2">
      <c r="A17" s="9" t="s">
        <v>60</v>
      </c>
      <c r="B17" s="11" t="s">
        <v>61</v>
      </c>
      <c r="C17" s="9" t="s">
        <v>28</v>
      </c>
      <c r="D17" s="9" t="s">
        <v>62</v>
      </c>
      <c r="E17" s="10" t="s">
        <v>56</v>
      </c>
      <c r="F17" s="11">
        <v>180</v>
      </c>
      <c r="G17" s="12">
        <v>77.58</v>
      </c>
      <c r="H17" s="12">
        <f t="shared" si="1"/>
        <v>92.83</v>
      </c>
      <c r="I17" s="12">
        <f t="shared" si="2"/>
        <v>16709.400000000001</v>
      </c>
      <c r="J17" s="13">
        <f t="shared" si="0"/>
        <v>8.1352919885967448E-2</v>
      </c>
    </row>
    <row r="18" spans="1:10" ht="39" customHeight="1" x14ac:dyDescent="0.2">
      <c r="A18" s="14" t="s">
        <v>63</v>
      </c>
      <c r="B18" s="16" t="s">
        <v>64</v>
      </c>
      <c r="C18" s="14" t="s">
        <v>28</v>
      </c>
      <c r="D18" s="14" t="s">
        <v>65</v>
      </c>
      <c r="E18" s="15" t="s">
        <v>56</v>
      </c>
      <c r="F18" s="16">
        <v>180</v>
      </c>
      <c r="G18" s="17">
        <v>90.17</v>
      </c>
      <c r="H18" s="17">
        <f t="shared" si="1"/>
        <v>107.89</v>
      </c>
      <c r="I18" s="17">
        <f t="shared" si="2"/>
        <v>19420.2</v>
      </c>
      <c r="J18" s="18">
        <f t="shared" si="0"/>
        <v>9.4550969799601717E-2</v>
      </c>
    </row>
    <row r="19" spans="1:10" ht="39" customHeight="1" x14ac:dyDescent="0.2">
      <c r="A19" s="9" t="s">
        <v>66</v>
      </c>
      <c r="B19" s="11" t="s">
        <v>35</v>
      </c>
      <c r="C19" s="9" t="s">
        <v>28</v>
      </c>
      <c r="D19" s="9" t="s">
        <v>36</v>
      </c>
      <c r="E19" s="10" t="s">
        <v>37</v>
      </c>
      <c r="F19" s="11">
        <v>264.89999999999998</v>
      </c>
      <c r="G19" s="12">
        <v>1.99</v>
      </c>
      <c r="H19" s="12">
        <f t="shared" si="1"/>
        <v>2.38</v>
      </c>
      <c r="I19" s="12">
        <f t="shared" si="2"/>
        <v>630.46</v>
      </c>
      <c r="J19" s="13">
        <f t="shared" si="0"/>
        <v>3.0695154746015439E-3</v>
      </c>
    </row>
    <row r="20" spans="1:10" ht="39" customHeight="1" x14ac:dyDescent="0.2">
      <c r="A20" s="9" t="s">
        <v>67</v>
      </c>
      <c r="B20" s="11" t="s">
        <v>68</v>
      </c>
      <c r="C20" s="9" t="s">
        <v>28</v>
      </c>
      <c r="D20" s="9" t="s">
        <v>69</v>
      </c>
      <c r="E20" s="10" t="s">
        <v>70</v>
      </c>
      <c r="F20" s="11">
        <v>5</v>
      </c>
      <c r="G20" s="12">
        <v>1087.75</v>
      </c>
      <c r="H20" s="12">
        <f t="shared" si="1"/>
        <v>1301.5999999999999</v>
      </c>
      <c r="I20" s="12">
        <f t="shared" si="2"/>
        <v>6508</v>
      </c>
      <c r="J20" s="13">
        <f t="shared" si="0"/>
        <v>3.1685446671806054E-2</v>
      </c>
    </row>
    <row r="21" spans="1:10" ht="26.1" customHeight="1" x14ac:dyDescent="0.2">
      <c r="A21" s="9" t="s">
        <v>71</v>
      </c>
      <c r="B21" s="11" t="s">
        <v>72</v>
      </c>
      <c r="C21" s="9" t="s">
        <v>23</v>
      </c>
      <c r="D21" s="9" t="s">
        <v>73</v>
      </c>
      <c r="E21" s="10" t="s">
        <v>25</v>
      </c>
      <c r="F21" s="11">
        <v>5</v>
      </c>
      <c r="G21" s="12">
        <v>1901.26</v>
      </c>
      <c r="H21" s="12">
        <f t="shared" si="1"/>
        <v>2275.04</v>
      </c>
      <c r="I21" s="12">
        <f t="shared" si="2"/>
        <v>11375.2</v>
      </c>
      <c r="J21" s="13">
        <f t="shared" si="0"/>
        <v>5.5382343727893094E-2</v>
      </c>
    </row>
    <row r="22" spans="1:10" ht="24" customHeight="1" x14ac:dyDescent="0.2">
      <c r="A22" s="5" t="s">
        <v>74</v>
      </c>
      <c r="B22" s="5"/>
      <c r="C22" s="5"/>
      <c r="D22" s="5" t="s">
        <v>75</v>
      </c>
      <c r="E22" s="5"/>
      <c r="F22" s="6"/>
      <c r="G22" s="5"/>
      <c r="H22" s="5"/>
      <c r="I22" s="7">
        <v>127284.63</v>
      </c>
      <c r="J22" s="8">
        <f t="shared" si="0"/>
        <v>0.6197096429019</v>
      </c>
    </row>
    <row r="23" spans="1:10" ht="26.1" customHeight="1" x14ac:dyDescent="0.2">
      <c r="A23" s="9" t="s">
        <v>76</v>
      </c>
      <c r="B23" s="11" t="s">
        <v>77</v>
      </c>
      <c r="C23" s="9" t="s">
        <v>28</v>
      </c>
      <c r="D23" s="9" t="s">
        <v>78</v>
      </c>
      <c r="E23" s="10" t="s">
        <v>79</v>
      </c>
      <c r="F23" s="11">
        <v>1014</v>
      </c>
      <c r="G23" s="12">
        <v>1.07</v>
      </c>
      <c r="H23" s="12">
        <f t="shared" ref="H23:H28" si="3">TRUNC(G23 * (1 + 19.66 / 100), 2)</f>
        <v>1.28</v>
      </c>
      <c r="I23" s="12">
        <f t="shared" ref="I23:I28" si="4">TRUNC(F23 * H23, 2)</f>
        <v>1297.92</v>
      </c>
      <c r="J23" s="13">
        <f t="shared" si="0"/>
        <v>6.3191725482898767E-3</v>
      </c>
    </row>
    <row r="24" spans="1:10" ht="39" customHeight="1" x14ac:dyDescent="0.2">
      <c r="A24" s="9" t="s">
        <v>80</v>
      </c>
      <c r="B24" s="11" t="s">
        <v>81</v>
      </c>
      <c r="C24" s="9" t="s">
        <v>23</v>
      </c>
      <c r="D24" s="9" t="s">
        <v>82</v>
      </c>
      <c r="E24" s="10" t="s">
        <v>30</v>
      </c>
      <c r="F24" s="11">
        <v>101.4</v>
      </c>
      <c r="G24" s="12">
        <v>105.82</v>
      </c>
      <c r="H24" s="12">
        <f t="shared" si="3"/>
        <v>126.62</v>
      </c>
      <c r="I24" s="12">
        <f t="shared" si="4"/>
        <v>12839.26</v>
      </c>
      <c r="J24" s="13">
        <f t="shared" si="0"/>
        <v>6.2510400743001321E-2</v>
      </c>
    </row>
    <row r="25" spans="1:10" ht="51.95" customHeight="1" x14ac:dyDescent="0.2">
      <c r="A25" s="9" t="s">
        <v>83</v>
      </c>
      <c r="B25" s="11" t="s">
        <v>32</v>
      </c>
      <c r="C25" s="9" t="s">
        <v>28</v>
      </c>
      <c r="D25" s="9" t="s">
        <v>33</v>
      </c>
      <c r="E25" s="10" t="s">
        <v>30</v>
      </c>
      <c r="F25" s="11">
        <v>101.4</v>
      </c>
      <c r="G25" s="12">
        <v>6.17</v>
      </c>
      <c r="H25" s="12">
        <f t="shared" si="3"/>
        <v>7.38</v>
      </c>
      <c r="I25" s="12">
        <f t="shared" si="4"/>
        <v>748.33</v>
      </c>
      <c r="J25" s="13">
        <f t="shared" si="0"/>
        <v>3.6433881849896477E-3</v>
      </c>
    </row>
    <row r="26" spans="1:10" ht="39" customHeight="1" x14ac:dyDescent="0.2">
      <c r="A26" s="9" t="s">
        <v>84</v>
      </c>
      <c r="B26" s="11" t="s">
        <v>35</v>
      </c>
      <c r="C26" s="9" t="s">
        <v>28</v>
      </c>
      <c r="D26" s="9" t="s">
        <v>36</v>
      </c>
      <c r="E26" s="10" t="s">
        <v>37</v>
      </c>
      <c r="F26" s="11">
        <v>1967.16</v>
      </c>
      <c r="G26" s="12">
        <v>1.99</v>
      </c>
      <c r="H26" s="12">
        <f t="shared" si="3"/>
        <v>2.38</v>
      </c>
      <c r="I26" s="12">
        <f t="shared" si="4"/>
        <v>4681.84</v>
      </c>
      <c r="J26" s="13">
        <f t="shared" si="0"/>
        <v>2.2794436331580896E-2</v>
      </c>
    </row>
    <row r="27" spans="1:10" ht="39" customHeight="1" x14ac:dyDescent="0.2">
      <c r="A27" s="9" t="s">
        <v>85</v>
      </c>
      <c r="B27" s="11" t="s">
        <v>86</v>
      </c>
      <c r="C27" s="9" t="s">
        <v>28</v>
      </c>
      <c r="D27" s="9" t="s">
        <v>87</v>
      </c>
      <c r="E27" s="10" t="s">
        <v>79</v>
      </c>
      <c r="F27" s="11">
        <v>1014</v>
      </c>
      <c r="G27" s="12">
        <v>70.569999999999993</v>
      </c>
      <c r="H27" s="12">
        <f t="shared" si="3"/>
        <v>84.44</v>
      </c>
      <c r="I27" s="12">
        <f t="shared" si="4"/>
        <v>85622.16</v>
      </c>
      <c r="J27" s="13">
        <f t="shared" si="0"/>
        <v>0.41686791404499779</v>
      </c>
    </row>
    <row r="28" spans="1:10" ht="65.099999999999994" customHeight="1" x14ac:dyDescent="0.2">
      <c r="A28" s="9" t="s">
        <v>88</v>
      </c>
      <c r="B28" s="11" t="s">
        <v>89</v>
      </c>
      <c r="C28" s="9" t="s">
        <v>28</v>
      </c>
      <c r="D28" s="9" t="s">
        <v>90</v>
      </c>
      <c r="E28" s="10" t="s">
        <v>56</v>
      </c>
      <c r="F28" s="11">
        <v>344</v>
      </c>
      <c r="G28" s="12">
        <v>53.68</v>
      </c>
      <c r="H28" s="12">
        <f t="shared" si="3"/>
        <v>64.23</v>
      </c>
      <c r="I28" s="12">
        <f t="shared" si="4"/>
        <v>22095.119999999999</v>
      </c>
      <c r="J28" s="13">
        <f t="shared" si="0"/>
        <v>0.10757433104904048</v>
      </c>
    </row>
    <row r="29" spans="1:10" x14ac:dyDescent="0.2">
      <c r="A29" s="23"/>
      <c r="B29" s="23"/>
      <c r="C29" s="23"/>
      <c r="D29" s="23"/>
      <c r="E29" s="23"/>
      <c r="F29" s="23"/>
      <c r="G29" s="23"/>
      <c r="H29" s="23"/>
      <c r="I29" s="23"/>
      <c r="J29" s="23"/>
    </row>
    <row r="30" spans="1:10" x14ac:dyDescent="0.2">
      <c r="A30" s="24"/>
      <c r="B30" s="24"/>
      <c r="C30" s="24"/>
      <c r="D30" s="22"/>
      <c r="E30" s="21"/>
      <c r="F30" s="25" t="s">
        <v>91</v>
      </c>
      <c r="G30" s="24"/>
      <c r="H30" s="26">
        <v>171661.8</v>
      </c>
      <c r="I30" s="24"/>
      <c r="J30" s="24"/>
    </row>
    <row r="31" spans="1:10" x14ac:dyDescent="0.2">
      <c r="A31" s="24"/>
      <c r="B31" s="24"/>
      <c r="C31" s="24"/>
      <c r="D31" s="22"/>
      <c r="E31" s="21"/>
      <c r="F31" s="25" t="s">
        <v>92</v>
      </c>
      <c r="G31" s="24"/>
      <c r="H31" s="26">
        <v>33732.18</v>
      </c>
      <c r="I31" s="24"/>
      <c r="J31" s="24"/>
    </row>
    <row r="32" spans="1:10" x14ac:dyDescent="0.2">
      <c r="A32" s="24"/>
      <c r="B32" s="24"/>
      <c r="C32" s="24"/>
      <c r="D32" s="22"/>
      <c r="E32" s="21"/>
      <c r="F32" s="25" t="s">
        <v>93</v>
      </c>
      <c r="G32" s="24"/>
      <c r="H32" s="26">
        <v>205393.98</v>
      </c>
      <c r="I32" s="24"/>
      <c r="J32" s="24"/>
    </row>
    <row r="33" spans="1:10" ht="60" customHeight="1" x14ac:dyDescent="0.2">
      <c r="A33" s="20"/>
      <c r="B33" s="20"/>
      <c r="C33" s="20"/>
      <c r="D33" s="20"/>
      <c r="E33" s="20"/>
      <c r="F33" s="20"/>
      <c r="G33" s="20"/>
      <c r="H33" s="20"/>
      <c r="I33" s="20"/>
      <c r="J33" s="20"/>
    </row>
    <row r="34" spans="1:10" ht="69.95" customHeight="1" x14ac:dyDescent="0.2">
      <c r="A34" s="27" t="s">
        <v>94</v>
      </c>
      <c r="B34" s="28"/>
      <c r="C34" s="28"/>
      <c r="D34" s="28"/>
      <c r="E34" s="28"/>
      <c r="F34" s="28"/>
      <c r="G34" s="28"/>
      <c r="H34" s="28"/>
      <c r="I34" s="28"/>
      <c r="J34" s="28"/>
    </row>
    <row r="35" spans="1:10" ht="69.95" customHeight="1" x14ac:dyDescent="0.2">
      <c r="A35" s="27" t="s">
        <v>95</v>
      </c>
      <c r="B35" s="28"/>
      <c r="C35" s="28"/>
      <c r="D35" s="28"/>
      <c r="E35" s="28"/>
      <c r="F35" s="28"/>
      <c r="G35" s="28"/>
      <c r="H35" s="28"/>
      <c r="I35" s="28"/>
      <c r="J35" s="28"/>
    </row>
  </sheetData>
  <mergeCells count="18">
    <mergeCell ref="E1:F1"/>
    <mergeCell ref="G1:H1"/>
    <mergeCell ref="I1:J1"/>
    <mergeCell ref="E2:F2"/>
    <mergeCell ref="G2:H2"/>
    <mergeCell ref="I2:J2"/>
    <mergeCell ref="A3:J3"/>
    <mergeCell ref="A30:C30"/>
    <mergeCell ref="F30:G30"/>
    <mergeCell ref="H30:J30"/>
    <mergeCell ref="A31:C31"/>
    <mergeCell ref="F31:G31"/>
    <mergeCell ref="H31:J31"/>
    <mergeCell ref="A32:C32"/>
    <mergeCell ref="F32:G32"/>
    <mergeCell ref="H32:J32"/>
    <mergeCell ref="A34:J34"/>
    <mergeCell ref="A35:J35"/>
  </mergeCells>
  <pageMargins left="0.7" right="0.7" top="0.75" bottom="0.75" header="0.3" footer="0.3"/>
  <pageSetup paperSize="9" scale="72" fitToHeight="0" orientation="landscape" r:id="rId1"/>
  <headerFooter>
    <oddHeader>&amp;L &amp;CAssociação dos Municípios da Grande Florianópolis
CNPJ: 75.846.873/0001-19
Assessoria de Engenharia de Infraestrutura &amp;R</oddHeader>
    <oddFooter>&amp;L &amp;CRua Cândido Ramos  - Capoeiras - Florianópolis / SC
 engenharia3@granfpolis.org.br &amp;R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Orçamento Sintético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Cristina Cim Cardoso</cp:lastModifiedBy>
  <cp:revision>0</cp:revision>
  <cp:lastPrinted>2023-05-15T18:32:45Z</cp:lastPrinted>
  <dcterms:created xsi:type="dcterms:W3CDTF">2023-05-15T18:27:54Z</dcterms:created>
  <dcterms:modified xsi:type="dcterms:W3CDTF">2023-05-16T12:42:24Z</dcterms:modified>
</cp:coreProperties>
</file>